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INFORMACION\Downloads\"/>
    </mc:Choice>
  </mc:AlternateContent>
  <bookViews>
    <workbookView xWindow="0" yWindow="0" windowWidth="20490" windowHeight="6195"/>
  </bookViews>
  <sheets>
    <sheet name="Equip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20" i="1" l="1"/>
  <c r="O19" i="1"/>
  <c r="O18" i="1"/>
  <c r="O17" i="1"/>
  <c r="O16" i="1"/>
  <c r="O15" i="1"/>
  <c r="O14" i="1"/>
  <c r="O13" i="1"/>
  <c r="O12" i="1"/>
  <c r="M34" i="1"/>
  <c r="O34" i="1" s="1"/>
  <c r="M35" i="1"/>
  <c r="O35" i="1" s="1"/>
  <c r="O36" i="1"/>
  <c r="O37" i="1"/>
  <c r="M33" i="1"/>
  <c r="O33" i="1" s="1"/>
  <c r="O10" i="1"/>
  <c r="O8" i="1"/>
  <c r="O7" i="1"/>
  <c r="O6" i="1"/>
  <c r="M5" i="1"/>
</calcChain>
</file>

<file path=xl/sharedStrings.xml><?xml version="1.0" encoding="utf-8"?>
<sst xmlns="http://schemas.openxmlformats.org/spreadsheetml/2006/main" count="222" uniqueCount="120">
  <si>
    <t>PESO (KG)</t>
  </si>
  <si>
    <t>Afiladora de cintas</t>
  </si>
  <si>
    <t>Recargador e igualador de cintas</t>
  </si>
  <si>
    <t>Inmunización vacío-presión</t>
  </si>
  <si>
    <t>Secado en vacío</t>
  </si>
  <si>
    <t>Centro CNC</t>
  </si>
  <si>
    <t>DIMENSIÓN</t>
  </si>
  <si>
    <t>REFERENCIA</t>
  </si>
  <si>
    <t>LARGO</t>
  </si>
  <si>
    <t>ALTO</t>
  </si>
  <si>
    <t>ANCHO</t>
  </si>
  <si>
    <t>OBSERVACIONES</t>
  </si>
  <si>
    <t>Shark 600</t>
  </si>
  <si>
    <t>Barracuda 750</t>
  </si>
  <si>
    <t>Estelitadora para materiales duros revestimiento</t>
  </si>
  <si>
    <t>Stingray</t>
  </si>
  <si>
    <t>Rectificadora y aplanadora (para sierras de banda)</t>
  </si>
  <si>
    <t>Afiladora de discos circular</t>
  </si>
  <si>
    <t>Vollmer CHC840</t>
  </si>
  <si>
    <t>CHHF21H</t>
  </si>
  <si>
    <t>LG21H</t>
  </si>
  <si>
    <t>MW320</t>
  </si>
  <si>
    <t>Kohlbacher</t>
  </si>
  <si>
    <t>Kohlbacher
Velocidad: 18 m/min.</t>
  </si>
  <si>
    <t>N.A.</t>
  </si>
  <si>
    <t>Máquina manual para la rectificación unilateral de sierras circulares (Metal duro)</t>
  </si>
  <si>
    <t>Soldadora de sierra de banda</t>
  </si>
  <si>
    <t>Viscat Fulgor</t>
  </si>
  <si>
    <t>BN 110</t>
  </si>
  <si>
    <t>Hammerhead 3000</t>
  </si>
  <si>
    <t>K700S</t>
  </si>
  <si>
    <t>FELDER</t>
  </si>
  <si>
    <t>Soldadora y desoldadora de discos</t>
  </si>
  <si>
    <t>Unidad de inspección para dientes de disco en 3 planos</t>
  </si>
  <si>
    <t>No.</t>
  </si>
  <si>
    <t>NOMBRE</t>
  </si>
  <si>
    <t>IMAGEN</t>
  </si>
  <si>
    <t>Rendimiento: 0-12 dientes/min.</t>
  </si>
  <si>
    <t>Rendimiento: 3-6 dientes/min.</t>
  </si>
  <si>
    <t>Máquina automática CNC
Rendimiento: 26 m/seg</t>
  </si>
  <si>
    <t xml:space="preserve">Vollmer 
</t>
  </si>
  <si>
    <t>https://youtu.be/b6d595RnTss</t>
  </si>
  <si>
    <t>https://www.youtube.com/watch?v=spZjj5rt0tU&amp;frags=wn&amp;ab_channel=Th.J.vanGeldorp</t>
  </si>
  <si>
    <t xml:space="preserve">Equipo de escritorio https://www.youtube.com/watch?v=swXqJvQFMJw&amp;ab_channel=Featherrise </t>
  </si>
  <si>
    <t>D. TALLER DE AFILADO</t>
  </si>
  <si>
    <t xml:space="preserve">C. LABORATORIO DE PRESERVACIÓN Y SECADO </t>
  </si>
  <si>
    <t>ESPACIO/ PROCESO</t>
  </si>
  <si>
    <t>E. CARPINTERIA</t>
  </si>
  <si>
    <t>PAÍS ORIGEN</t>
  </si>
  <si>
    <t xml:space="preserve">Alemania </t>
  </si>
  <si>
    <t>Austria</t>
  </si>
  <si>
    <t>FABRICANTE/ PROVEEDOR</t>
  </si>
  <si>
    <t>OptiCUT -S50</t>
  </si>
  <si>
    <t>Wenig</t>
  </si>
  <si>
    <t>Dual 51</t>
  </si>
  <si>
    <t>Fresadora espigadora</t>
  </si>
  <si>
    <t>F 900Z</t>
  </si>
  <si>
    <t xml:space="preserve">Austria </t>
  </si>
  <si>
    <t xml:space="preserve">Sistema Extracción Virutas y Polvo </t>
  </si>
  <si>
    <t>MOURA</t>
  </si>
  <si>
    <t xml:space="preserve">Portugal </t>
  </si>
  <si>
    <t xml:space="preserve">Eberl Trocknungsanlagen </t>
  </si>
  <si>
    <t>Zenz GmbH</t>
  </si>
  <si>
    <t>A. TALLER DE ASERRADO</t>
  </si>
  <si>
    <t>Aserradero móvil de banda horizontal</t>
  </si>
  <si>
    <t>Cod. Planos</t>
  </si>
  <si>
    <t>N.D.</t>
  </si>
  <si>
    <t>Briquetiadora FBP 60</t>
  </si>
  <si>
    <t>INFORMACIÓN GENERAL</t>
  </si>
  <si>
    <t>Cámara de secado convencional</t>
  </si>
  <si>
    <t>Format 4 H200</t>
  </si>
  <si>
    <t>TC 6 WP</t>
  </si>
  <si>
    <t>V-Basic 16/35</t>
  </si>
  <si>
    <t>FBP 61</t>
  </si>
  <si>
    <t>4T45.03L</t>
  </si>
  <si>
    <t xml:space="preserve">Enchapadora </t>
  </si>
  <si>
    <t xml:space="preserve">Seccionadora vertical </t>
  </si>
  <si>
    <t>Banco carpntero</t>
  </si>
  <si>
    <t>Maschinenbau Scholz GmbH &amp; Co. KG</t>
  </si>
  <si>
    <t>Format 4 V60</t>
  </si>
  <si>
    <t>Sierra Circular</t>
  </si>
  <si>
    <t>Cepilladora-Regruesadora</t>
  </si>
  <si>
    <t>Turbocheck 700</t>
  </si>
  <si>
    <t>POTENCIA (kW)</t>
  </si>
  <si>
    <t>VOLTAJE (V)</t>
  </si>
  <si>
    <t>DEMANDA ENERGÍA
(Amp)</t>
  </si>
  <si>
    <t>Sierra tronzadora de optimización</t>
  </si>
  <si>
    <t>Preparación por cuenta del cliente de la instalación eléctrica para 3x 230 V. La conexión eléctrica debe ser preparada según las especificaciones del diseño anexado al lugar de emplazamiento: Tensión de alimentación 3x230 V, 3x208 V, 3x480 V ± 5% 60 Hz Es recomendado en colocar un estabilizador si hay demasiada fluctuación de corriente. La conexión eléctrica de la máquina debe ser efectuada por un electricista especializado al primer día de instalación.</t>
  </si>
  <si>
    <t>B. TALLER BAMBÚ</t>
  </si>
  <si>
    <t>TZQ-01</t>
  </si>
  <si>
    <t>TZQ-04</t>
  </si>
  <si>
    <t>TZQZX-8B</t>
  </si>
  <si>
    <t>JBZ-B1-3011x4</t>
  </si>
  <si>
    <t>TZQ-20C</t>
  </si>
  <si>
    <t>T800B</t>
  </si>
  <si>
    <t>TZQ-RY-1</t>
  </si>
  <si>
    <t>MAJ90ZG</t>
  </si>
  <si>
    <t>Dimensionadora</t>
  </si>
  <si>
    <t>Estrelladora</t>
  </si>
  <si>
    <t>Denudadora</t>
  </si>
  <si>
    <t>Rectificado 4 caras</t>
  </si>
  <si>
    <t>Aplastadora hiladora de latas</t>
  </si>
  <si>
    <t>Engomadora</t>
  </si>
  <si>
    <t>Prensadora V+H</t>
  </si>
  <si>
    <t>Dimensionadora tableros</t>
  </si>
  <si>
    <t>Pulidora de superficies</t>
  </si>
  <si>
    <t>MOTIMAC S4</t>
  </si>
  <si>
    <t>Balanza</t>
  </si>
  <si>
    <r>
      <rPr>
        <b/>
        <sz val="11"/>
        <color theme="1"/>
        <rFont val="Calibri"/>
        <family val="2"/>
        <scheme val="minor"/>
      </rPr>
      <t>Round cutting machine</t>
    </r>
    <r>
      <rPr>
        <sz val="11"/>
        <color theme="1"/>
        <rFont val="Calibri"/>
        <family val="2"/>
        <scheme val="minor"/>
      </rPr>
      <t xml:space="preserve">
Rendimiento 12 m/min
Principle axis speed 3000r/min
Saw blade diameter：Φ Φ400mm
power: 1.5kw
Dimension: 900 × 650 × 1100mm
Weight: 50kg
Feed speed: by man</t>
    </r>
  </si>
  <si>
    <r>
      <rPr>
        <b/>
        <sz val="11"/>
        <color theme="1"/>
        <rFont val="Calibri"/>
        <family val="2"/>
        <scheme val="minor"/>
      </rPr>
      <t>Punch split machine</t>
    </r>
    <r>
      <rPr>
        <sz val="11"/>
        <color theme="1"/>
        <rFont val="Calibri"/>
        <family val="2"/>
        <scheme val="minor"/>
      </rPr>
      <t xml:space="preserve">
Principle axis speed 3000r/min
Cutter diameter：Φ Φ300mm
Feed speed 12 times/min
Power 5.5kw
Dimension 4200 × 900 × 1100mm
Weight
6 80kg</t>
    </r>
  </si>
  <si>
    <r>
      <t xml:space="preserve">Rough plane machine
</t>
    </r>
    <r>
      <rPr>
        <sz val="11"/>
        <color theme="1"/>
        <rFont val="Calibri"/>
        <family val="2"/>
        <scheme val="minor"/>
      </rPr>
      <t>Slice width 20-30mm
Slice wall thickness 10-30mm
Principle axis speed 4200r/min
Rotary cutter diameter：Φ Φ80mm
Feed speed 58m/min
Power 26.9kw
Dimension 4500 × 800 × 1100mm
Weight: 1 7 00kg</t>
    </r>
  </si>
  <si>
    <r>
      <rPr>
        <b/>
        <sz val="11"/>
        <color theme="1"/>
        <rFont val="Calibri"/>
        <family val="2"/>
        <scheme val="minor"/>
      </rPr>
      <t xml:space="preserve">Bamboo slice fine plane machine </t>
    </r>
    <r>
      <rPr>
        <sz val="11"/>
        <color theme="1"/>
        <rFont val="Calibri"/>
        <family val="2"/>
        <scheme val="minor"/>
      </rPr>
      <t>(high speed)
Slice width: 15-30mm
Slice thickness: 10-25mm
Principle axis speed: 12000r/min
Rotary cutter diameter: Φ Φ80mm
Feed speed 45m/min
Power: 13.2kw
Dimension: 2200× 1000 × 1300mm
Weight: 1500kg
Rendimiento 45 m/min</t>
    </r>
  </si>
  <si>
    <t>Rendimiento 80 m/min</t>
  </si>
  <si>
    <t>Rendimiento 25 m/min</t>
  </si>
  <si>
    <t>Presión: 200 ton, Plato: 1,35x2,70</t>
  </si>
  <si>
    <r>
      <rPr>
        <b/>
        <sz val="11"/>
        <color theme="1"/>
        <rFont val="Calibri"/>
        <family val="2"/>
        <scheme val="minor"/>
      </rPr>
      <t>Push table saw machine for board</t>
    </r>
    <r>
      <rPr>
        <sz val="11"/>
        <color theme="1"/>
        <rFont val="Calibri"/>
        <family val="2"/>
        <scheme val="minor"/>
      </rPr>
      <t xml:space="preserve">
Board length: 2500mm。
Board width: 1300mm。
Saw blade diameter: Φ300mm
Power: 4.75kw。
Dimension: 2900× 30 00 × 115 0mm 。
Weight: 7 00kg</t>
    </r>
  </si>
  <si>
    <r>
      <rPr>
        <b/>
        <sz val="11"/>
        <color theme="1"/>
        <rFont val="Calibri"/>
        <family val="2"/>
        <scheme val="minor"/>
      </rPr>
      <t>Heavy sanding machine (double framework)</t>
    </r>
    <r>
      <rPr>
        <sz val="11"/>
        <color theme="1"/>
        <rFont val="Calibri"/>
        <family val="2"/>
        <scheme val="minor"/>
      </rPr>
      <t xml:space="preserve">
Work width: 1300mm
Work thickness: 0-80mm
Feed speed: 0-18m/min
Sanding belt size: 2350× 13 00mm
Power: 6,5kw
Dimension: 2450× 1 4 80 × 21 50mm
Weight: 35 00kg</t>
    </r>
  </si>
  <si>
    <t>Colombia</t>
  </si>
  <si>
    <t>China</t>
  </si>
  <si>
    <t>Anji Demai Machinery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</si>
</sst>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3" fillId="0" borderId="1" xfId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164" fontId="0" fillId="0" borderId="0" xfId="0" applyNumberFormat="1"/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1" fillId="8" borderId="1" xfId="0" applyFont="1" applyFill="1" applyBorder="1"/>
    <xf numFmtId="0" fontId="0" fillId="0" borderId="0" xfId="0" applyAlignment="1">
      <alignment vertical="top"/>
    </xf>
    <xf numFmtId="0" fontId="4" fillId="4" borderId="2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0" fillId="0" borderId="0" xfId="0" applyFill="1"/>
    <xf numFmtId="0" fontId="4" fillId="7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Alignment="1">
      <alignment wrapText="1"/>
    </xf>
    <xf numFmtId="0" fontId="0" fillId="10" borderId="1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2" fontId="0" fillId="0" borderId="1" xfId="0" applyNumberFormat="1" applyBorder="1" applyAlignment="1">
      <alignment vertical="top"/>
    </xf>
    <xf numFmtId="0" fontId="0" fillId="2" borderId="1" xfId="0" applyFill="1" applyBorder="1"/>
    <xf numFmtId="0" fontId="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0" borderId="2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/>
    </xf>
  </cellXfs>
  <cellStyles count="3">
    <cellStyle name="Hipervínculo" xfId="1" builtinId="8"/>
    <cellStyle name="Hyperlink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29" Type="http://schemas.openxmlformats.org/officeDocument/2006/relationships/image" Target="../media/image29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24" Type="http://schemas.openxmlformats.org/officeDocument/2006/relationships/image" Target="../media/image24.emf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emf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785090</xdr:colOff>
      <xdr:row>23</xdr:row>
      <xdr:rowOff>202388</xdr:rowOff>
    </xdr:from>
    <xdr:to>
      <xdr:col>5</xdr:col>
      <xdr:colOff>2216727</xdr:colOff>
      <xdr:row>23</xdr:row>
      <xdr:rowOff>1815867</xdr:rowOff>
    </xdr:to>
    <xdr:pic>
      <xdr:nvPicPr>
        <xdr:cNvPr id="15" name="Imagen 14" descr="Siegfried Kohlbacher - Schärfraumausstattung und Sägenproduktion">
          <a:extLst>
            <a:ext uri="{FF2B5EF4-FFF2-40B4-BE49-F238E27FC236}">
              <a16:creationId xmlns:a16="http://schemas.microsoft.com/office/drawing/2014/main" xmlns="" id="{1BE1380F-EBFE-4151-B88C-B69780933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151" y="25379176"/>
          <a:ext cx="1431637" cy="1613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1624062</xdr:colOff>
      <xdr:row>26</xdr:row>
      <xdr:rowOff>184728</xdr:rowOff>
    </xdr:from>
    <xdr:to>
      <xdr:col>6</xdr:col>
      <xdr:colOff>1228</xdr:colOff>
      <xdr:row>26</xdr:row>
      <xdr:rowOff>1714500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3614AE71-DA56-41C7-B0A3-3A431EC54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5612" y="20034828"/>
          <a:ext cx="1357130" cy="1529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98456</xdr:colOff>
      <xdr:row>26</xdr:row>
      <xdr:rowOff>590550</xdr:rowOff>
    </xdr:from>
    <xdr:to>
      <xdr:col>5</xdr:col>
      <xdr:colOff>1612769</xdr:colOff>
      <xdr:row>26</xdr:row>
      <xdr:rowOff>1577879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A6BD53D4-1D5F-49EB-972C-EA973837B6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21" b="17339"/>
        <a:stretch/>
      </xdr:blipFill>
      <xdr:spPr bwMode="auto">
        <a:xfrm>
          <a:off x="4880006" y="20440650"/>
          <a:ext cx="1514313" cy="987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123706</xdr:colOff>
      <xdr:row>27</xdr:row>
      <xdr:rowOff>253999</xdr:rowOff>
    </xdr:from>
    <xdr:to>
      <xdr:col>6</xdr:col>
      <xdr:colOff>3990</xdr:colOff>
      <xdr:row>27</xdr:row>
      <xdr:rowOff>2057400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xmlns="" id="{ACA13456-2C50-4C68-BBF5-E133367D7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306" y="22079856"/>
          <a:ext cx="2879298" cy="180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581026</xdr:colOff>
      <xdr:row>28</xdr:row>
      <xdr:rowOff>180975</xdr:rowOff>
    </xdr:from>
    <xdr:to>
      <xdr:col>5</xdr:col>
      <xdr:colOff>2631647</xdr:colOff>
      <xdr:row>28</xdr:row>
      <xdr:rowOff>2266950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38DACF8A-89C5-4A64-BDB1-0441085F59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28" r="21438" b="10991"/>
        <a:stretch/>
      </xdr:blipFill>
      <xdr:spPr bwMode="auto">
        <a:xfrm>
          <a:off x="6410326" y="27622500"/>
          <a:ext cx="2050621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421914</xdr:colOff>
      <xdr:row>31</xdr:row>
      <xdr:rowOff>72389</xdr:rowOff>
    </xdr:from>
    <xdr:to>
      <xdr:col>5</xdr:col>
      <xdr:colOff>2918187</xdr:colOff>
      <xdr:row>31</xdr:row>
      <xdr:rowOff>2657474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xmlns="" id="{9EAFFD62-4058-4D80-9D3F-68F9F943F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143" y="24804732"/>
          <a:ext cx="2496273" cy="2585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990601</xdr:colOff>
      <xdr:row>30</xdr:row>
      <xdr:rowOff>365759</xdr:rowOff>
    </xdr:from>
    <xdr:to>
      <xdr:col>5</xdr:col>
      <xdr:colOff>2928923</xdr:colOff>
      <xdr:row>30</xdr:row>
      <xdr:rowOff>2316480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D010698E-C443-429C-87CE-E9617782D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0605" t="15070" r="27789" b="10832"/>
        <a:stretch/>
      </xdr:blipFill>
      <xdr:spPr>
        <a:xfrm>
          <a:off x="1600201" y="41026079"/>
          <a:ext cx="1938322" cy="1950721"/>
        </a:xfrm>
        <a:prstGeom prst="rect">
          <a:avLst/>
        </a:prstGeom>
      </xdr:spPr>
    </xdr:pic>
    <xdr:clientData/>
  </xdr:twoCellAnchor>
  <xdr:twoCellAnchor editAs="oneCell">
    <xdr:from>
      <xdr:col>5</xdr:col>
      <xdr:colOff>591820</xdr:colOff>
      <xdr:row>29</xdr:row>
      <xdr:rowOff>129539</xdr:rowOff>
    </xdr:from>
    <xdr:to>
      <xdr:col>5</xdr:col>
      <xdr:colOff>2527300</xdr:colOff>
      <xdr:row>29</xdr:row>
      <xdr:rowOff>2174304</xdr:rowOff>
    </xdr:to>
    <xdr:pic>
      <xdr:nvPicPr>
        <xdr:cNvPr id="25" name="Imagen 24" descr="VOLLMER Art no.: LG21H Drawing Nr.: Vollmer Customs tariff number">
          <a:extLst>
            <a:ext uri="{FF2B5EF4-FFF2-40B4-BE49-F238E27FC236}">
              <a16:creationId xmlns:a16="http://schemas.microsoft.com/office/drawing/2014/main" xmlns="" id="{007A6C91-8EB2-451B-B6BF-6A54DC73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2420" y="28221939"/>
          <a:ext cx="1935480" cy="2044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517524</xdr:colOff>
      <xdr:row>4</xdr:row>
      <xdr:rowOff>92075</xdr:rowOff>
    </xdr:from>
    <xdr:to>
      <xdr:col>5</xdr:col>
      <xdr:colOff>2403663</xdr:colOff>
      <xdr:row>4</xdr:row>
      <xdr:rowOff>1304925</xdr:rowOff>
    </xdr:to>
    <xdr:pic>
      <xdr:nvPicPr>
        <xdr:cNvPr id="24" name="Imagen 23" descr="Schwarz-Winterbach-5">
          <a:extLst>
            <a:ext uri="{FF2B5EF4-FFF2-40B4-BE49-F238E27FC236}">
              <a16:creationId xmlns:a16="http://schemas.microsoft.com/office/drawing/2014/main" xmlns="" id="{BA05F041-99B6-41AD-962B-F306083B8D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9179"/>
        <a:stretch/>
      </xdr:blipFill>
      <xdr:spPr bwMode="auto">
        <a:xfrm>
          <a:off x="3289299" y="1177925"/>
          <a:ext cx="1886139" cy="121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433251</xdr:colOff>
      <xdr:row>25</xdr:row>
      <xdr:rowOff>71844</xdr:rowOff>
    </xdr:from>
    <xdr:ext cx="2064070" cy="1859280"/>
    <xdr:pic>
      <xdr:nvPicPr>
        <xdr:cNvPr id="27" name="Imagen 26">
          <a:extLst>
            <a:ext uri="{FF2B5EF4-FFF2-40B4-BE49-F238E27FC236}">
              <a16:creationId xmlns:a16="http://schemas.microsoft.com/office/drawing/2014/main" xmlns="" id="{B5937821-5457-4B7B-A082-173CAE784B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1397" t="29524" r="56743" b="19547"/>
        <a:stretch/>
      </xdr:blipFill>
      <xdr:spPr>
        <a:xfrm>
          <a:off x="6921137" y="12579530"/>
          <a:ext cx="2064070" cy="1859280"/>
        </a:xfrm>
        <a:prstGeom prst="rect">
          <a:avLst/>
        </a:prstGeom>
      </xdr:spPr>
    </xdr:pic>
    <xdr:clientData/>
  </xdr:oneCellAnchor>
  <xdr:oneCellAnchor>
    <xdr:from>
      <xdr:col>5</xdr:col>
      <xdr:colOff>713453</xdr:colOff>
      <xdr:row>24</xdr:row>
      <xdr:rowOff>169332</xdr:rowOff>
    </xdr:from>
    <xdr:ext cx="1865031" cy="2086862"/>
    <xdr:pic>
      <xdr:nvPicPr>
        <xdr:cNvPr id="29" name="Imagen 28">
          <a:extLst>
            <a:ext uri="{FF2B5EF4-FFF2-40B4-BE49-F238E27FC236}">
              <a16:creationId xmlns:a16="http://schemas.microsoft.com/office/drawing/2014/main" xmlns="" id="{649983A8-AE19-4CB7-957E-7909E90BA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586" y="32427332"/>
          <a:ext cx="1865031" cy="208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566056</xdr:colOff>
      <xdr:row>6</xdr:row>
      <xdr:rowOff>76199</xdr:rowOff>
    </xdr:from>
    <xdr:to>
      <xdr:col>5</xdr:col>
      <xdr:colOff>2569027</xdr:colOff>
      <xdr:row>6</xdr:row>
      <xdr:rowOff>1272661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D303B7DF-0EDF-4AA3-A195-EBC1F19A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3942" y="3396342"/>
          <a:ext cx="2002971" cy="1196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489856</xdr:colOff>
      <xdr:row>7</xdr:row>
      <xdr:rowOff>32657</xdr:rowOff>
    </xdr:from>
    <xdr:to>
      <xdr:col>5</xdr:col>
      <xdr:colOff>2576229</xdr:colOff>
      <xdr:row>7</xdr:row>
      <xdr:rowOff>1153884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xmlns="" id="{047FFF2B-7BDF-44A9-88E1-F65F6D3C0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7742" y="4659086"/>
          <a:ext cx="2086373" cy="112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478972</xdr:colOff>
      <xdr:row>5</xdr:row>
      <xdr:rowOff>21770</xdr:rowOff>
    </xdr:from>
    <xdr:to>
      <xdr:col>5</xdr:col>
      <xdr:colOff>2362199</xdr:colOff>
      <xdr:row>5</xdr:row>
      <xdr:rowOff>1152245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xmlns="" id="{539459FE-BAE2-42EA-A743-AECB6DEFA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6858" y="2427513"/>
          <a:ext cx="1883227" cy="113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54429</xdr:colOff>
      <xdr:row>20</xdr:row>
      <xdr:rowOff>174173</xdr:rowOff>
    </xdr:from>
    <xdr:to>
      <xdr:col>6</xdr:col>
      <xdr:colOff>4204</xdr:colOff>
      <xdr:row>20</xdr:row>
      <xdr:rowOff>1055915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xmlns="" id="{474460A4-6EFE-444E-985E-8BBFC0DC4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5029" y="7184573"/>
          <a:ext cx="2958314" cy="881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32658</xdr:colOff>
      <xdr:row>21</xdr:row>
      <xdr:rowOff>1</xdr:rowOff>
    </xdr:from>
    <xdr:to>
      <xdr:col>5</xdr:col>
      <xdr:colOff>2978604</xdr:colOff>
      <xdr:row>21</xdr:row>
      <xdr:rowOff>1660099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xmlns="" id="{A62BBE8C-811C-4CE0-A930-0C43598CF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3258" y="8675915"/>
          <a:ext cx="2993571" cy="1660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576943</xdr:colOff>
      <xdr:row>8</xdr:row>
      <xdr:rowOff>76203</xdr:rowOff>
    </xdr:from>
    <xdr:to>
      <xdr:col>5</xdr:col>
      <xdr:colOff>2566498</xdr:colOff>
      <xdr:row>8</xdr:row>
      <xdr:rowOff>3516089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xmlns="" id="{B50490C0-EEE0-4FD2-BEC7-33213EFD41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80" b="23115"/>
        <a:stretch/>
      </xdr:blipFill>
      <xdr:spPr bwMode="auto">
        <a:xfrm>
          <a:off x="5377543" y="6204860"/>
          <a:ext cx="1989555" cy="3439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631372</xdr:colOff>
      <xdr:row>32</xdr:row>
      <xdr:rowOff>0</xdr:rowOff>
    </xdr:from>
    <xdr:ext cx="1926770" cy="1183902"/>
    <xdr:pic>
      <xdr:nvPicPr>
        <xdr:cNvPr id="42" name="Imagen 41">
          <a:extLst>
            <a:ext uri="{FF2B5EF4-FFF2-40B4-BE49-F238E27FC236}">
              <a16:creationId xmlns:a16="http://schemas.microsoft.com/office/drawing/2014/main" xmlns="" id="{F90FCD69-8CEA-4F9C-99FE-3577E30AD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1972" y="48376116"/>
          <a:ext cx="1926770" cy="1183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87086</xdr:colOff>
      <xdr:row>22</xdr:row>
      <xdr:rowOff>10887</xdr:rowOff>
    </xdr:from>
    <xdr:to>
      <xdr:col>6</xdr:col>
      <xdr:colOff>2722</xdr:colOff>
      <xdr:row>22</xdr:row>
      <xdr:rowOff>2182587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953DEA7-CA50-4DAC-B088-9F4B8A2D4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887686" y="13160830"/>
          <a:ext cx="2895600" cy="2171700"/>
        </a:xfrm>
        <a:prstGeom prst="rect">
          <a:avLst/>
        </a:prstGeom>
      </xdr:spPr>
    </xdr:pic>
    <xdr:clientData/>
  </xdr:twoCellAnchor>
  <xdr:oneCellAnchor>
    <xdr:from>
      <xdr:col>5</xdr:col>
      <xdr:colOff>469445</xdr:colOff>
      <xdr:row>9</xdr:row>
      <xdr:rowOff>186417</xdr:rowOff>
    </xdr:from>
    <xdr:ext cx="1851432" cy="1567543"/>
    <xdr:pic>
      <xdr:nvPicPr>
        <xdr:cNvPr id="26" name="Imagen 25" descr="Briquetadora Felder FBP | Felder Group">
          <a:extLst>
            <a:ext uri="{FF2B5EF4-FFF2-40B4-BE49-F238E27FC236}">
              <a16:creationId xmlns:a16="http://schemas.microsoft.com/office/drawing/2014/main" xmlns="" id="{689DC6E0-A2AF-4DED-B329-64A04A530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045" y="39188117"/>
          <a:ext cx="1851432" cy="1567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241300</xdr:colOff>
      <xdr:row>32</xdr:row>
      <xdr:rowOff>0</xdr:rowOff>
    </xdr:from>
    <xdr:to>
      <xdr:col>5</xdr:col>
      <xdr:colOff>2810933</xdr:colOff>
      <xdr:row>32</xdr:row>
      <xdr:rowOff>1601412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xmlns="" id="{5F7382D6-9E17-4052-845F-A8558F518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300" y="37184388"/>
          <a:ext cx="2569633" cy="1601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32</xdr:row>
      <xdr:rowOff>115592</xdr:rowOff>
    </xdr:from>
    <xdr:to>
      <xdr:col>5</xdr:col>
      <xdr:colOff>2623457</xdr:colOff>
      <xdr:row>32</xdr:row>
      <xdr:rowOff>1619250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xmlns="" id="{4376C2BB-13B7-4283-A68A-D4E8D76DF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9929" y="53934563"/>
          <a:ext cx="2432957" cy="150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177800</xdr:colOff>
      <xdr:row>33</xdr:row>
      <xdr:rowOff>38101</xdr:rowOff>
    </xdr:from>
    <xdr:to>
      <xdr:col>5</xdr:col>
      <xdr:colOff>2720340</xdr:colOff>
      <xdr:row>33</xdr:row>
      <xdr:rowOff>1606113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xmlns="" id="{8376B028-9A68-4606-A0AB-82695821A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4720" y="40515541"/>
          <a:ext cx="2542540" cy="1568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342900</xdr:colOff>
      <xdr:row>34</xdr:row>
      <xdr:rowOff>38100</xdr:rowOff>
    </xdr:from>
    <xdr:to>
      <xdr:col>5</xdr:col>
      <xdr:colOff>2794000</xdr:colOff>
      <xdr:row>34</xdr:row>
      <xdr:rowOff>1550533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xmlns="" id="{FAE8C1B0-1C2D-4CEF-827B-8FEF3BE6F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3400" y="44043600"/>
          <a:ext cx="2451100" cy="1512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406401</xdr:colOff>
      <xdr:row>35</xdr:row>
      <xdr:rowOff>50800</xdr:rowOff>
    </xdr:from>
    <xdr:to>
      <xdr:col>5</xdr:col>
      <xdr:colOff>2743201</xdr:colOff>
      <xdr:row>35</xdr:row>
      <xdr:rowOff>1495029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xmlns="" id="{A0F3EDAD-57C8-47FF-BEE6-67E479D83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1" y="45834300"/>
          <a:ext cx="2336800" cy="1444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584200</xdr:colOff>
      <xdr:row>36</xdr:row>
      <xdr:rowOff>50800</xdr:rowOff>
    </xdr:from>
    <xdr:to>
      <xdr:col>5</xdr:col>
      <xdr:colOff>2692400</xdr:colOff>
      <xdr:row>37</xdr:row>
      <xdr:rowOff>2628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F4D4296E-5AF8-451F-90F1-37DED3246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30549" t="32597" r="45398" b="36289"/>
        <a:stretch/>
      </xdr:blipFill>
      <xdr:spPr>
        <a:xfrm>
          <a:off x="5867400" y="47447200"/>
          <a:ext cx="2108200" cy="1526628"/>
        </a:xfrm>
        <a:prstGeom prst="rect">
          <a:avLst/>
        </a:prstGeom>
      </xdr:spPr>
    </xdr:pic>
    <xdr:clientData/>
  </xdr:twoCellAnchor>
  <xdr:twoCellAnchor editAs="oneCell">
    <xdr:from>
      <xdr:col>5</xdr:col>
      <xdr:colOff>119743</xdr:colOff>
      <xdr:row>11</xdr:row>
      <xdr:rowOff>206828</xdr:rowOff>
    </xdr:from>
    <xdr:to>
      <xdr:col>5</xdr:col>
      <xdr:colOff>1604466</xdr:colOff>
      <xdr:row>11</xdr:row>
      <xdr:rowOff>1568450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xmlns="" id="{A9DF8393-7C5C-4605-8B39-631C26A99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226" b="57335"/>
        <a:stretch/>
      </xdr:blipFill>
      <xdr:spPr>
        <a:xfrm>
          <a:off x="1613263" y="1502228"/>
          <a:ext cx="1484723" cy="1361622"/>
        </a:xfrm>
        <a:prstGeom prst="rect">
          <a:avLst/>
        </a:prstGeom>
      </xdr:spPr>
    </xdr:pic>
    <xdr:clientData/>
  </xdr:twoCellAnchor>
  <xdr:twoCellAnchor editAs="oneCell">
    <xdr:from>
      <xdr:col>5</xdr:col>
      <xdr:colOff>483599</xdr:colOff>
      <xdr:row>12</xdr:row>
      <xdr:rowOff>164102</xdr:rowOff>
    </xdr:from>
    <xdr:to>
      <xdr:col>5</xdr:col>
      <xdr:colOff>2588553</xdr:colOff>
      <xdr:row>12</xdr:row>
      <xdr:rowOff>1590130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xmlns="" id="{69D7D81A-C7BD-4F10-A611-A752449312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1" t="44677" r="-5171" b="2595"/>
        <a:stretch/>
      </xdr:blipFill>
      <xdr:spPr>
        <a:xfrm>
          <a:off x="6236699" y="14927852"/>
          <a:ext cx="2104954" cy="142602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13</xdr:row>
      <xdr:rowOff>302696</xdr:rowOff>
    </xdr:from>
    <xdr:to>
      <xdr:col>6</xdr:col>
      <xdr:colOff>1361</xdr:colOff>
      <xdr:row>13</xdr:row>
      <xdr:rowOff>1409700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xmlns="" id="{CBDC49B3-7585-4CB7-83C7-35E0E2A6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" y="4851836"/>
          <a:ext cx="2819400" cy="110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508000</xdr:colOff>
      <xdr:row>14</xdr:row>
      <xdr:rowOff>217394</xdr:rowOff>
    </xdr:from>
    <xdr:to>
      <xdr:col>5</xdr:col>
      <xdr:colOff>2862752</xdr:colOff>
      <xdr:row>15</xdr:row>
      <xdr:rowOff>76200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xmlns="" id="{94549234-F246-4A41-87B2-E7BB1D5C8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8235" t="7676" r="29553" b="59037"/>
        <a:stretch/>
      </xdr:blipFill>
      <xdr:spPr>
        <a:xfrm>
          <a:off x="2001520" y="6412454"/>
          <a:ext cx="2354752" cy="1535206"/>
        </a:xfrm>
        <a:prstGeom prst="rect">
          <a:avLst/>
        </a:prstGeom>
      </xdr:spPr>
    </xdr:pic>
    <xdr:clientData/>
  </xdr:twoCellAnchor>
  <xdr:twoCellAnchor>
    <xdr:from>
      <xdr:col>5</xdr:col>
      <xdr:colOff>346075</xdr:colOff>
      <xdr:row>16</xdr:row>
      <xdr:rowOff>174625</xdr:rowOff>
    </xdr:from>
    <xdr:to>
      <xdr:col>5</xdr:col>
      <xdr:colOff>2830695</xdr:colOff>
      <xdr:row>16</xdr:row>
      <xdr:rowOff>1609725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xmlns="" id="{FB30494D-F646-485C-B400-51DA6556CC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8068" t="36716" r="44452" b="29350"/>
        <a:stretch/>
      </xdr:blipFill>
      <xdr:spPr>
        <a:xfrm>
          <a:off x="6099175" y="22177375"/>
          <a:ext cx="2484620" cy="1435100"/>
        </a:xfrm>
        <a:prstGeom prst="rect">
          <a:avLst/>
        </a:prstGeom>
      </xdr:spPr>
    </xdr:pic>
    <xdr:clientData/>
  </xdr:twoCellAnchor>
  <xdr:twoCellAnchor editAs="oneCell">
    <xdr:from>
      <xdr:col>5</xdr:col>
      <xdr:colOff>400866</xdr:colOff>
      <xdr:row>17</xdr:row>
      <xdr:rowOff>54428</xdr:rowOff>
    </xdr:from>
    <xdr:to>
      <xdr:col>5</xdr:col>
      <xdr:colOff>2647950</xdr:colOff>
      <xdr:row>17</xdr:row>
      <xdr:rowOff>1990904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xmlns="" id="{8FCC4181-ED11-4073-A75A-E0FF40B91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-1406" t="65088" r="50713" b="999"/>
        <a:stretch/>
      </xdr:blipFill>
      <xdr:spPr>
        <a:xfrm>
          <a:off x="6153966" y="23733578"/>
          <a:ext cx="2247084" cy="1936476"/>
        </a:xfrm>
        <a:prstGeom prst="rect">
          <a:avLst/>
        </a:prstGeom>
      </xdr:spPr>
    </xdr:pic>
    <xdr:clientData/>
  </xdr:twoCellAnchor>
  <xdr:twoCellAnchor editAs="oneCell">
    <xdr:from>
      <xdr:col>5</xdr:col>
      <xdr:colOff>399471</xdr:colOff>
      <xdr:row>15</xdr:row>
      <xdr:rowOff>159329</xdr:rowOff>
    </xdr:from>
    <xdr:to>
      <xdr:col>5</xdr:col>
      <xdr:colOff>2795868</xdr:colOff>
      <xdr:row>15</xdr:row>
      <xdr:rowOff>1939636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xmlns="" id="{E1492B2F-AF63-4B87-B2CC-456EC3184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/>
        <a:srcRect l="46374" t="9833" r="2307" b="59545"/>
        <a:stretch/>
      </xdr:blipFill>
      <xdr:spPr>
        <a:xfrm>
          <a:off x="1892991" y="8366069"/>
          <a:ext cx="2396397" cy="1780307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</xdr:colOff>
      <xdr:row>18</xdr:row>
      <xdr:rowOff>130175</xdr:rowOff>
    </xdr:from>
    <xdr:to>
      <xdr:col>5</xdr:col>
      <xdr:colOff>2886075</xdr:colOff>
      <xdr:row>18</xdr:row>
      <xdr:rowOff>1367368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xmlns="" id="{25141EE9-71E3-44A6-A1ED-CD8D39895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399" y="25904825"/>
          <a:ext cx="2771776" cy="123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654243</xdr:colOff>
      <xdr:row>19</xdr:row>
      <xdr:rowOff>238605</xdr:rowOff>
    </xdr:from>
    <xdr:to>
      <xdr:col>5</xdr:col>
      <xdr:colOff>2654682</xdr:colOff>
      <xdr:row>19</xdr:row>
      <xdr:rowOff>2037926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xmlns="" id="{CB03B706-660D-484F-873A-01BD106DB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763" y="17246445"/>
          <a:ext cx="2000439" cy="179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swXqJvQFMJw&amp;ab_channel=Featherrise" TargetMode="External"/><Relationship Id="rId2" Type="http://schemas.openxmlformats.org/officeDocument/2006/relationships/hyperlink" Target="https://www.youtube.com/watch?v=spZjj5rt0tU&amp;frags=wn&amp;ab_channel=Th.J.vanGeldorp" TargetMode="External"/><Relationship Id="rId1" Type="http://schemas.openxmlformats.org/officeDocument/2006/relationships/hyperlink" Target="https://youtu.be/b6d595RnTs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zoomScale="70" zoomScaleNormal="70"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M5" sqref="M5"/>
    </sheetView>
  </sheetViews>
  <sheetFormatPr baseColWidth="10" defaultRowHeight="15" x14ac:dyDescent="0.25"/>
  <cols>
    <col min="1" max="1" width="4" style="22" bestFit="1" customWidth="1"/>
    <col min="2" max="2" width="29.7109375" bestFit="1" customWidth="1"/>
    <col min="3" max="3" width="6.140625" customWidth="1"/>
    <col min="4" max="4" width="27" customWidth="1"/>
    <col min="5" max="5" width="17.140625" style="25" bestFit="1" customWidth="1"/>
    <col min="6" max="6" width="44.7109375" customWidth="1"/>
    <col min="7" max="7" width="15.7109375" customWidth="1"/>
    <col min="8" max="8" width="10.5703125" style="25" customWidth="1"/>
    <col min="9" max="10" width="7.28515625" bestFit="1" customWidth="1"/>
    <col min="11" max="11" width="5.42578125" bestFit="1" customWidth="1"/>
    <col min="12" max="12" width="8.140625" customWidth="1"/>
    <col min="13" max="14" width="11" customWidth="1"/>
    <col min="15" max="15" width="10.140625" bestFit="1" customWidth="1"/>
    <col min="16" max="16" width="46.7109375" customWidth="1"/>
    <col min="17" max="17" width="38.42578125" customWidth="1"/>
  </cols>
  <sheetData>
    <row r="1" spans="1:16" x14ac:dyDescent="0.25">
      <c r="A1" s="24"/>
      <c r="B1" s="2"/>
      <c r="C1" s="2"/>
      <c r="D1" s="2"/>
      <c r="E1" s="1"/>
      <c r="F1" s="2"/>
      <c r="G1" s="2"/>
      <c r="H1" s="1"/>
      <c r="I1" s="2"/>
      <c r="J1" s="2"/>
      <c r="K1" s="2"/>
      <c r="L1" s="2"/>
      <c r="M1" s="2"/>
      <c r="N1" s="2"/>
      <c r="O1" s="2"/>
      <c r="P1" s="2"/>
    </row>
    <row r="2" spans="1:16" ht="15.75" x14ac:dyDescent="0.25">
      <c r="A2" s="39" t="s">
        <v>68</v>
      </c>
      <c r="B2" s="39"/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38" t="s">
        <v>11</v>
      </c>
    </row>
    <row r="3" spans="1:16" ht="14.45" customHeight="1" x14ac:dyDescent="0.25">
      <c r="A3" s="36" t="s">
        <v>34</v>
      </c>
      <c r="B3" s="36" t="s">
        <v>46</v>
      </c>
      <c r="C3" s="37" t="s">
        <v>65</v>
      </c>
      <c r="D3" s="38" t="s">
        <v>35</v>
      </c>
      <c r="E3" s="36" t="s">
        <v>7</v>
      </c>
      <c r="F3" s="38" t="s">
        <v>36</v>
      </c>
      <c r="G3" s="36" t="s">
        <v>51</v>
      </c>
      <c r="H3" s="36" t="s">
        <v>48</v>
      </c>
      <c r="I3" s="41" t="s">
        <v>6</v>
      </c>
      <c r="J3" s="41"/>
      <c r="K3" s="41"/>
      <c r="L3" s="36" t="s">
        <v>0</v>
      </c>
      <c r="M3" s="36" t="s">
        <v>83</v>
      </c>
      <c r="N3" s="36" t="s">
        <v>84</v>
      </c>
      <c r="O3" s="36" t="s">
        <v>85</v>
      </c>
      <c r="P3" s="38"/>
    </row>
    <row r="4" spans="1:16" ht="34.9" customHeight="1" x14ac:dyDescent="0.25">
      <c r="A4" s="36"/>
      <c r="B4" s="36"/>
      <c r="C4" s="37"/>
      <c r="D4" s="38"/>
      <c r="E4" s="36"/>
      <c r="F4" s="38"/>
      <c r="G4" s="36"/>
      <c r="H4" s="36"/>
      <c r="I4" s="16" t="s">
        <v>8</v>
      </c>
      <c r="J4" s="16" t="s">
        <v>10</v>
      </c>
      <c r="K4" s="16" t="s">
        <v>9</v>
      </c>
      <c r="L4" s="36"/>
      <c r="M4" s="36"/>
      <c r="N4" s="36"/>
      <c r="O4" s="36"/>
      <c r="P4" s="38"/>
    </row>
    <row r="5" spans="1:16" ht="109.9" customHeight="1" x14ac:dyDescent="0.25">
      <c r="A5" s="6">
        <v>1</v>
      </c>
      <c r="B5" s="19" t="s">
        <v>63</v>
      </c>
      <c r="C5" s="12">
        <v>2</v>
      </c>
      <c r="D5" s="4" t="s">
        <v>64</v>
      </c>
      <c r="E5" s="4" t="s">
        <v>28</v>
      </c>
      <c r="F5" s="3"/>
      <c r="G5" s="3" t="s">
        <v>62</v>
      </c>
      <c r="H5" s="4" t="s">
        <v>49</v>
      </c>
      <c r="I5" s="3">
        <v>8.5</v>
      </c>
      <c r="J5" s="3">
        <v>2.5449999999999999</v>
      </c>
      <c r="K5" s="3"/>
      <c r="L5" s="3" t="s">
        <v>66</v>
      </c>
      <c r="M5" s="3">
        <f>18.5+0.185</f>
        <v>18.684999999999999</v>
      </c>
      <c r="N5" s="4">
        <v>440</v>
      </c>
      <c r="O5" s="29">
        <f>M5*1000/440</f>
        <v>42.465909090909093</v>
      </c>
      <c r="P5" s="3"/>
    </row>
    <row r="6" spans="1:16" s="17" customFormat="1" ht="97.15" customHeight="1" x14ac:dyDescent="0.25">
      <c r="A6" s="6">
        <v>2</v>
      </c>
      <c r="B6" s="19" t="s">
        <v>63</v>
      </c>
      <c r="C6" s="12">
        <v>3</v>
      </c>
      <c r="D6" s="4" t="s">
        <v>86</v>
      </c>
      <c r="E6" s="4" t="s">
        <v>52</v>
      </c>
      <c r="F6" s="3"/>
      <c r="G6" s="3" t="s">
        <v>53</v>
      </c>
      <c r="H6" s="4" t="s">
        <v>49</v>
      </c>
      <c r="I6" s="3"/>
      <c r="J6" s="3"/>
      <c r="K6" s="3"/>
      <c r="L6" s="3" t="s">
        <v>66</v>
      </c>
      <c r="M6" s="3">
        <v>12</v>
      </c>
      <c r="N6" s="4">
        <v>440</v>
      </c>
      <c r="O6" s="29">
        <f>M6*1000/440</f>
        <v>27.272727272727273</v>
      </c>
      <c r="P6" s="3"/>
    </row>
    <row r="7" spans="1:16" s="17" customFormat="1" ht="103.15" customHeight="1" x14ac:dyDescent="0.25">
      <c r="A7" s="6">
        <v>3</v>
      </c>
      <c r="B7" s="19" t="s">
        <v>63</v>
      </c>
      <c r="C7" s="12">
        <v>4</v>
      </c>
      <c r="D7" s="26" t="s">
        <v>81</v>
      </c>
      <c r="E7" s="8" t="s">
        <v>54</v>
      </c>
      <c r="F7" s="3"/>
      <c r="G7" s="3" t="s">
        <v>31</v>
      </c>
      <c r="H7" s="4" t="s">
        <v>57</v>
      </c>
      <c r="I7" s="3"/>
      <c r="J7" s="3"/>
      <c r="K7" s="3"/>
      <c r="L7" s="3" t="s">
        <v>66</v>
      </c>
      <c r="M7" s="3">
        <v>7.5</v>
      </c>
      <c r="N7" s="3">
        <v>230</v>
      </c>
      <c r="O7" s="29">
        <f>M7*1000/N7</f>
        <v>32.608695652173914</v>
      </c>
      <c r="P7" s="3"/>
    </row>
    <row r="8" spans="1:16" s="17" customFormat="1" ht="93.6" customHeight="1" x14ac:dyDescent="0.25">
      <c r="A8" s="6">
        <v>4</v>
      </c>
      <c r="B8" s="19" t="s">
        <v>63</v>
      </c>
      <c r="C8" s="12">
        <v>5</v>
      </c>
      <c r="D8" s="4" t="s">
        <v>55</v>
      </c>
      <c r="E8" s="4" t="s">
        <v>56</v>
      </c>
      <c r="F8" s="3"/>
      <c r="G8" s="3" t="s">
        <v>31</v>
      </c>
      <c r="H8" s="4" t="s">
        <v>57</v>
      </c>
      <c r="I8" s="3"/>
      <c r="J8" s="3"/>
      <c r="K8" s="3"/>
      <c r="L8" s="3" t="s">
        <v>66</v>
      </c>
      <c r="M8" s="3">
        <v>10</v>
      </c>
      <c r="N8" s="3">
        <v>230</v>
      </c>
      <c r="O8" s="29">
        <f>M8*1000/N8</f>
        <v>43.478260869565219</v>
      </c>
      <c r="P8" s="3"/>
    </row>
    <row r="9" spans="1:16" ht="283.14999999999998" customHeight="1" x14ac:dyDescent="0.25">
      <c r="A9" s="6">
        <v>5</v>
      </c>
      <c r="B9" s="19" t="s">
        <v>63</v>
      </c>
      <c r="C9" s="12">
        <v>16</v>
      </c>
      <c r="D9" s="4" t="s">
        <v>58</v>
      </c>
      <c r="F9" s="2"/>
      <c r="G9" s="3" t="s">
        <v>59</v>
      </c>
      <c r="H9" s="4" t="s">
        <v>60</v>
      </c>
      <c r="I9" s="2"/>
      <c r="J9" s="2"/>
      <c r="K9" s="2"/>
      <c r="L9" s="3" t="s">
        <v>66</v>
      </c>
      <c r="M9" s="3" t="s">
        <v>66</v>
      </c>
      <c r="N9" s="3"/>
      <c r="O9" s="3" t="s">
        <v>66</v>
      </c>
      <c r="P9" s="2"/>
    </row>
    <row r="10" spans="1:16" ht="132" customHeight="1" x14ac:dyDescent="0.25">
      <c r="A10" s="6">
        <v>6</v>
      </c>
      <c r="B10" s="18" t="s">
        <v>63</v>
      </c>
      <c r="C10" s="12">
        <v>16</v>
      </c>
      <c r="D10" s="4" t="s">
        <v>67</v>
      </c>
      <c r="E10" s="4" t="s">
        <v>73</v>
      </c>
      <c r="F10" s="3"/>
      <c r="G10" s="3" t="s">
        <v>31</v>
      </c>
      <c r="H10" s="4" t="s">
        <v>50</v>
      </c>
      <c r="I10" s="3"/>
      <c r="J10" s="3"/>
      <c r="K10" s="3"/>
      <c r="L10" s="3"/>
      <c r="M10" s="3">
        <v>9</v>
      </c>
      <c r="N10" s="3">
        <v>230</v>
      </c>
      <c r="O10" s="29">
        <f>M10*1000/N10</f>
        <v>39.130434782608695</v>
      </c>
      <c r="P10" s="3"/>
    </row>
    <row r="11" spans="1:16" x14ac:dyDescent="0.25">
      <c r="A11" s="6">
        <v>7</v>
      </c>
      <c r="B11" s="31" t="s">
        <v>88</v>
      </c>
      <c r="C11" s="30">
        <v>1</v>
      </c>
      <c r="D11" s="3" t="s">
        <v>107</v>
      </c>
      <c r="E11" s="4"/>
      <c r="F11" s="3"/>
      <c r="G11" s="3"/>
      <c r="H11" s="4" t="s">
        <v>117</v>
      </c>
      <c r="I11" s="3">
        <v>0.45</v>
      </c>
      <c r="J11" s="3">
        <v>0.6</v>
      </c>
      <c r="K11" s="3">
        <v>1</v>
      </c>
      <c r="L11" s="3"/>
      <c r="M11" s="3"/>
      <c r="N11" s="3"/>
      <c r="O11" s="29"/>
      <c r="P11" s="3"/>
    </row>
    <row r="12" spans="1:16" ht="132" customHeight="1" x14ac:dyDescent="0.25">
      <c r="A12" s="6">
        <v>8</v>
      </c>
      <c r="B12" s="31" t="s">
        <v>88</v>
      </c>
      <c r="C12" s="32">
        <v>7</v>
      </c>
      <c r="D12" s="4" t="s">
        <v>97</v>
      </c>
      <c r="E12" s="4" t="s">
        <v>89</v>
      </c>
      <c r="F12" s="4"/>
      <c r="G12" s="4" t="s">
        <v>119</v>
      </c>
      <c r="H12" s="4" t="s">
        <v>118</v>
      </c>
      <c r="I12" s="4">
        <v>0.9</v>
      </c>
      <c r="J12" s="4">
        <v>0.65</v>
      </c>
      <c r="K12" s="4">
        <v>1.1000000000000001</v>
      </c>
      <c r="L12" s="3">
        <v>50</v>
      </c>
      <c r="M12" s="3">
        <v>1.5</v>
      </c>
      <c r="N12" s="3">
        <v>220</v>
      </c>
      <c r="O12" s="29">
        <f>M12*1000/N12</f>
        <v>6.8181818181818183</v>
      </c>
      <c r="P12" s="4" t="s">
        <v>108</v>
      </c>
    </row>
    <row r="13" spans="1:16" ht="132" customHeight="1" x14ac:dyDescent="0.25">
      <c r="A13" s="6">
        <v>9</v>
      </c>
      <c r="B13" s="31" t="s">
        <v>88</v>
      </c>
      <c r="C13" s="32">
        <v>8</v>
      </c>
      <c r="D13" s="4" t="s">
        <v>98</v>
      </c>
      <c r="E13" s="4" t="s">
        <v>90</v>
      </c>
      <c r="F13" s="3"/>
      <c r="G13" s="4" t="s">
        <v>119</v>
      </c>
      <c r="H13" s="4" t="s">
        <v>118</v>
      </c>
      <c r="I13" s="3">
        <v>4.2</v>
      </c>
      <c r="J13" s="3">
        <v>0.9</v>
      </c>
      <c r="K13" s="3">
        <v>1.1000000000000001</v>
      </c>
      <c r="L13" s="3">
        <v>480</v>
      </c>
      <c r="M13" s="3">
        <v>5.5</v>
      </c>
      <c r="N13" s="3">
        <v>220</v>
      </c>
      <c r="O13" s="29">
        <f t="shared" ref="O13:O20" si="0">M13*1000/N13</f>
        <v>25</v>
      </c>
      <c r="P13" s="4" t="s">
        <v>109</v>
      </c>
    </row>
    <row r="14" spans="1:16" ht="132" customHeight="1" x14ac:dyDescent="0.25">
      <c r="A14" s="6">
        <v>10</v>
      </c>
      <c r="B14" s="31" t="s">
        <v>88</v>
      </c>
      <c r="C14" s="32">
        <v>9</v>
      </c>
      <c r="D14" s="3" t="s">
        <v>99</v>
      </c>
      <c r="E14" s="4" t="s">
        <v>91</v>
      </c>
      <c r="F14" s="3"/>
      <c r="G14" s="4" t="s">
        <v>119</v>
      </c>
      <c r="H14" s="4" t="s">
        <v>118</v>
      </c>
      <c r="I14" s="3">
        <v>4.5</v>
      </c>
      <c r="J14" s="3">
        <v>0.8</v>
      </c>
      <c r="K14" s="3">
        <v>1.1000000000000001</v>
      </c>
      <c r="L14" s="3">
        <v>580</v>
      </c>
      <c r="M14" s="3">
        <v>26.9</v>
      </c>
      <c r="N14" s="3">
        <v>220</v>
      </c>
      <c r="O14" s="29">
        <f t="shared" si="0"/>
        <v>122.27272727272727</v>
      </c>
      <c r="P14" s="35" t="s">
        <v>110</v>
      </c>
    </row>
    <row r="15" spans="1:16" ht="132" customHeight="1" x14ac:dyDescent="0.25">
      <c r="A15" s="6">
        <v>11</v>
      </c>
      <c r="B15" s="31" t="s">
        <v>88</v>
      </c>
      <c r="C15" s="32">
        <v>10</v>
      </c>
      <c r="D15" s="3" t="s">
        <v>100</v>
      </c>
      <c r="E15" s="3" t="s">
        <v>92</v>
      </c>
      <c r="F15" s="3"/>
      <c r="G15" s="4" t="s">
        <v>119</v>
      </c>
      <c r="H15" s="4" t="s">
        <v>118</v>
      </c>
      <c r="I15" s="3">
        <v>2.2000000000000002</v>
      </c>
      <c r="J15" s="3">
        <v>1.1000000000000001</v>
      </c>
      <c r="K15" s="3">
        <v>1.3</v>
      </c>
      <c r="L15" s="3">
        <v>1500</v>
      </c>
      <c r="M15" s="3">
        <v>13.2</v>
      </c>
      <c r="N15" s="3">
        <v>220</v>
      </c>
      <c r="O15" s="29">
        <f t="shared" si="0"/>
        <v>60</v>
      </c>
      <c r="P15" s="4" t="s">
        <v>111</v>
      </c>
    </row>
    <row r="16" spans="1:16" ht="174" customHeight="1" x14ac:dyDescent="0.25">
      <c r="A16" s="6">
        <v>12</v>
      </c>
      <c r="B16" s="31" t="s">
        <v>88</v>
      </c>
      <c r="C16" s="32">
        <v>11</v>
      </c>
      <c r="D16" s="3" t="s">
        <v>101</v>
      </c>
      <c r="E16" s="3" t="s">
        <v>93</v>
      </c>
      <c r="F16" s="3"/>
      <c r="G16" s="4" t="s">
        <v>119</v>
      </c>
      <c r="H16" s="4" t="s">
        <v>118</v>
      </c>
      <c r="I16" s="3">
        <v>1.8</v>
      </c>
      <c r="J16" s="3">
        <v>0.75</v>
      </c>
      <c r="K16" s="3">
        <v>1.05</v>
      </c>
      <c r="L16" s="3">
        <v>550</v>
      </c>
      <c r="M16" s="3">
        <v>8.6999999999999993</v>
      </c>
      <c r="N16" s="3">
        <v>220</v>
      </c>
      <c r="O16" s="29">
        <f t="shared" si="0"/>
        <v>39.545454545454547</v>
      </c>
      <c r="P16" s="3" t="s">
        <v>112</v>
      </c>
    </row>
    <row r="17" spans="1:16" ht="132" customHeight="1" x14ac:dyDescent="0.25">
      <c r="A17" s="6">
        <v>13</v>
      </c>
      <c r="B17" s="31" t="s">
        <v>88</v>
      </c>
      <c r="C17" s="32">
        <v>12</v>
      </c>
      <c r="D17" s="3" t="s">
        <v>102</v>
      </c>
      <c r="E17" s="3" t="s">
        <v>94</v>
      </c>
      <c r="F17" s="3"/>
      <c r="G17" s="4" t="s">
        <v>119</v>
      </c>
      <c r="H17" s="4" t="s">
        <v>118</v>
      </c>
      <c r="I17" s="3">
        <v>1.45</v>
      </c>
      <c r="J17" s="3">
        <v>0.8</v>
      </c>
      <c r="K17" s="3">
        <v>1.35</v>
      </c>
      <c r="L17" s="3">
        <v>550</v>
      </c>
      <c r="M17" s="3">
        <v>1.1000000000000001</v>
      </c>
      <c r="N17" s="3">
        <v>220</v>
      </c>
      <c r="O17" s="29">
        <f t="shared" si="0"/>
        <v>5</v>
      </c>
      <c r="P17" s="3" t="s">
        <v>113</v>
      </c>
    </row>
    <row r="18" spans="1:16" ht="165" customHeight="1" x14ac:dyDescent="0.25">
      <c r="A18" s="6">
        <v>14</v>
      </c>
      <c r="B18" s="31" t="s">
        <v>88</v>
      </c>
      <c r="C18" s="32">
        <v>13</v>
      </c>
      <c r="D18" s="3" t="s">
        <v>103</v>
      </c>
      <c r="E18" s="3" t="s">
        <v>95</v>
      </c>
      <c r="F18" s="3"/>
      <c r="G18" s="4" t="s">
        <v>119</v>
      </c>
      <c r="H18" s="4" t="s">
        <v>118</v>
      </c>
      <c r="I18" s="3">
        <v>3.3</v>
      </c>
      <c r="J18" s="3">
        <v>3.6</v>
      </c>
      <c r="K18" s="5">
        <v>3</v>
      </c>
      <c r="L18" s="3">
        <v>12000</v>
      </c>
      <c r="M18" s="33">
        <v>7.5</v>
      </c>
      <c r="N18" s="3">
        <v>220</v>
      </c>
      <c r="O18" s="29">
        <f t="shared" si="0"/>
        <v>34.090909090909093</v>
      </c>
      <c r="P18" s="3" t="s">
        <v>114</v>
      </c>
    </row>
    <row r="19" spans="1:16" ht="132" customHeight="1" x14ac:dyDescent="0.25">
      <c r="A19" s="6">
        <v>15</v>
      </c>
      <c r="B19" s="31" t="s">
        <v>88</v>
      </c>
      <c r="C19" s="32">
        <v>14</v>
      </c>
      <c r="D19" s="3" t="s">
        <v>104</v>
      </c>
      <c r="E19" s="3" t="s">
        <v>96</v>
      </c>
      <c r="F19" s="3"/>
      <c r="G19" s="4" t="s">
        <v>119</v>
      </c>
      <c r="H19" s="4" t="s">
        <v>118</v>
      </c>
      <c r="I19" s="3">
        <v>2.9</v>
      </c>
      <c r="J19" s="3">
        <v>3</v>
      </c>
      <c r="K19" s="3">
        <v>1.1499999999999999</v>
      </c>
      <c r="L19" s="34">
        <v>700</v>
      </c>
      <c r="M19" s="3">
        <v>4.75</v>
      </c>
      <c r="N19" s="3">
        <v>220</v>
      </c>
      <c r="O19" s="29">
        <f t="shared" si="0"/>
        <v>21.59090909090909</v>
      </c>
      <c r="P19" s="4" t="s">
        <v>115</v>
      </c>
    </row>
    <row r="20" spans="1:16" ht="169.9" customHeight="1" x14ac:dyDescent="0.25">
      <c r="A20" s="6">
        <v>16</v>
      </c>
      <c r="B20" s="31" t="s">
        <v>88</v>
      </c>
      <c r="C20" s="32">
        <v>15</v>
      </c>
      <c r="D20" s="3" t="s">
        <v>105</v>
      </c>
      <c r="E20" s="3" t="s">
        <v>106</v>
      </c>
      <c r="F20" s="3"/>
      <c r="G20" s="4" t="s">
        <v>119</v>
      </c>
      <c r="H20" s="4" t="s">
        <v>118</v>
      </c>
      <c r="I20" s="3">
        <v>2.4500000000000002</v>
      </c>
      <c r="J20" s="3">
        <v>1.5</v>
      </c>
      <c r="K20" s="3">
        <v>2.15</v>
      </c>
      <c r="L20" s="3">
        <v>3500</v>
      </c>
      <c r="M20" s="3">
        <v>6.5</v>
      </c>
      <c r="N20" s="3">
        <v>220</v>
      </c>
      <c r="O20" s="29">
        <f t="shared" si="0"/>
        <v>29.545454545454547</v>
      </c>
      <c r="P20" s="4" t="s">
        <v>116</v>
      </c>
    </row>
    <row r="21" spans="1:16" ht="131.44999999999999" customHeight="1" x14ac:dyDescent="0.25">
      <c r="A21" s="6">
        <v>17</v>
      </c>
      <c r="B21" s="20" t="s">
        <v>45</v>
      </c>
      <c r="C21" s="13">
        <v>18</v>
      </c>
      <c r="D21" s="4" t="s">
        <v>69</v>
      </c>
      <c r="E21" s="4" t="s">
        <v>71</v>
      </c>
      <c r="F21" s="3"/>
      <c r="G21" s="4" t="s">
        <v>61</v>
      </c>
      <c r="H21" s="4" t="s">
        <v>49</v>
      </c>
      <c r="I21" s="3"/>
      <c r="J21" s="3"/>
      <c r="K21" s="3"/>
      <c r="L21" s="3" t="s">
        <v>66</v>
      </c>
      <c r="M21" s="3" t="s">
        <v>66</v>
      </c>
      <c r="N21" s="3"/>
      <c r="O21" s="3" t="s">
        <v>66</v>
      </c>
      <c r="P21" s="3"/>
    </row>
    <row r="22" spans="1:16" ht="139.15" customHeight="1" x14ac:dyDescent="0.25">
      <c r="A22" s="6">
        <v>18</v>
      </c>
      <c r="B22" s="20" t="s">
        <v>45</v>
      </c>
      <c r="C22" s="13">
        <v>21</v>
      </c>
      <c r="D22" s="4" t="s">
        <v>3</v>
      </c>
      <c r="E22" s="4" t="s">
        <v>72</v>
      </c>
      <c r="F22" s="4"/>
      <c r="G22" s="4" t="s">
        <v>61</v>
      </c>
      <c r="H22" s="4" t="s">
        <v>49</v>
      </c>
      <c r="I22" s="1"/>
      <c r="J22" s="1"/>
      <c r="K22" s="1"/>
      <c r="L22" s="3" t="s">
        <v>66</v>
      </c>
      <c r="M22" s="3" t="s">
        <v>66</v>
      </c>
      <c r="N22" s="3"/>
      <c r="O22" s="3" t="s">
        <v>66</v>
      </c>
      <c r="P22" s="2"/>
    </row>
    <row r="23" spans="1:16" ht="180.6" customHeight="1" x14ac:dyDescent="0.25">
      <c r="A23" s="6">
        <v>19</v>
      </c>
      <c r="B23" s="20" t="s">
        <v>45</v>
      </c>
      <c r="C23" s="13">
        <v>22</v>
      </c>
      <c r="D23" s="4" t="s">
        <v>4</v>
      </c>
      <c r="E23" s="1"/>
      <c r="F23" s="4"/>
      <c r="G23" s="4" t="s">
        <v>78</v>
      </c>
      <c r="H23" s="4" t="s">
        <v>49</v>
      </c>
      <c r="I23" s="1"/>
      <c r="J23" s="1"/>
      <c r="K23" s="1"/>
      <c r="L23" s="3" t="s">
        <v>66</v>
      </c>
      <c r="M23" s="3" t="s">
        <v>66</v>
      </c>
      <c r="N23" s="3"/>
      <c r="O23" s="3" t="s">
        <v>66</v>
      </c>
      <c r="P23" s="2"/>
    </row>
    <row r="24" spans="1:16" ht="148.15" customHeight="1" x14ac:dyDescent="0.25">
      <c r="A24" s="6">
        <v>20</v>
      </c>
      <c r="B24" s="21" t="s">
        <v>44</v>
      </c>
      <c r="C24" s="14">
        <v>25</v>
      </c>
      <c r="D24" s="4" t="s">
        <v>1</v>
      </c>
      <c r="E24" s="4" t="s">
        <v>12</v>
      </c>
      <c r="F24" s="3"/>
      <c r="G24" s="4" t="s">
        <v>22</v>
      </c>
      <c r="H24" s="4" t="s">
        <v>49</v>
      </c>
      <c r="I24" s="3">
        <v>5.2</v>
      </c>
      <c r="J24" s="3">
        <v>1.8</v>
      </c>
      <c r="K24" s="5">
        <v>2</v>
      </c>
      <c r="L24" s="3">
        <v>850</v>
      </c>
      <c r="M24" s="3">
        <v>2.8</v>
      </c>
      <c r="N24" s="3"/>
      <c r="O24" s="3" t="s">
        <v>66</v>
      </c>
      <c r="P24" s="4" t="s">
        <v>37</v>
      </c>
    </row>
    <row r="25" spans="1:16" ht="179.45" customHeight="1" x14ac:dyDescent="0.25">
      <c r="A25" s="6">
        <v>21</v>
      </c>
      <c r="B25" s="21" t="s">
        <v>44</v>
      </c>
      <c r="C25" s="14">
        <v>26</v>
      </c>
      <c r="D25" s="4" t="s">
        <v>14</v>
      </c>
      <c r="E25" s="4" t="s">
        <v>15</v>
      </c>
      <c r="F25" s="4"/>
      <c r="G25" s="4" t="s">
        <v>22</v>
      </c>
      <c r="H25" s="4" t="s">
        <v>49</v>
      </c>
      <c r="I25" s="3">
        <v>4.0999999999999996</v>
      </c>
      <c r="J25" s="3">
        <v>2</v>
      </c>
      <c r="K25" s="3">
        <v>1.95</v>
      </c>
      <c r="L25" s="3">
        <v>650</v>
      </c>
      <c r="M25" s="6"/>
      <c r="N25" s="6"/>
      <c r="O25" s="3" t="s">
        <v>66</v>
      </c>
      <c r="P25" s="4" t="s">
        <v>38</v>
      </c>
    </row>
    <row r="26" spans="1:16" ht="153" customHeight="1" x14ac:dyDescent="0.25">
      <c r="A26" s="6">
        <v>22</v>
      </c>
      <c r="B26" s="21" t="s">
        <v>44</v>
      </c>
      <c r="C26" s="14">
        <v>27</v>
      </c>
      <c r="D26" s="4" t="s">
        <v>26</v>
      </c>
      <c r="E26" s="4" t="s">
        <v>21</v>
      </c>
      <c r="F26" s="4"/>
      <c r="G26" s="4" t="s">
        <v>27</v>
      </c>
      <c r="H26" s="4" t="s">
        <v>49</v>
      </c>
      <c r="I26" s="5">
        <v>1</v>
      </c>
      <c r="J26" s="5">
        <v>1</v>
      </c>
      <c r="K26" s="5">
        <v>1</v>
      </c>
      <c r="L26" s="3">
        <v>125</v>
      </c>
      <c r="M26" s="7" t="s">
        <v>24</v>
      </c>
      <c r="N26" s="7"/>
      <c r="O26" s="3" t="s">
        <v>66</v>
      </c>
      <c r="P26" s="3"/>
    </row>
    <row r="27" spans="1:16" ht="159" customHeight="1" x14ac:dyDescent="0.25">
      <c r="A27" s="6">
        <v>23</v>
      </c>
      <c r="B27" s="21" t="s">
        <v>44</v>
      </c>
      <c r="C27" s="14">
        <v>28</v>
      </c>
      <c r="D27" s="4" t="s">
        <v>2</v>
      </c>
      <c r="E27" s="4" t="s">
        <v>13</v>
      </c>
      <c r="F27" s="3"/>
      <c r="G27" s="4" t="s">
        <v>22</v>
      </c>
      <c r="H27" s="4" t="s">
        <v>49</v>
      </c>
      <c r="I27" s="3">
        <v>4.9000000000000004</v>
      </c>
      <c r="J27" s="3">
        <v>1.8</v>
      </c>
      <c r="K27" s="5">
        <v>2</v>
      </c>
      <c r="L27" s="3">
        <v>1200</v>
      </c>
      <c r="M27" s="3">
        <v>4.0999999999999996</v>
      </c>
      <c r="N27" s="3"/>
      <c r="O27" s="3" t="s">
        <v>66</v>
      </c>
      <c r="P27" s="3"/>
    </row>
    <row r="28" spans="1:16" ht="171" customHeight="1" x14ac:dyDescent="0.25">
      <c r="A28" s="6">
        <v>24</v>
      </c>
      <c r="B28" s="21" t="s">
        <v>44</v>
      </c>
      <c r="C28" s="14">
        <v>29</v>
      </c>
      <c r="D28" s="4" t="s">
        <v>16</v>
      </c>
      <c r="E28" s="4" t="s">
        <v>29</v>
      </c>
      <c r="F28" s="4"/>
      <c r="G28" s="4" t="s">
        <v>22</v>
      </c>
      <c r="H28" s="4" t="s">
        <v>49</v>
      </c>
      <c r="I28" s="6">
        <v>6.4</v>
      </c>
      <c r="J28" s="6">
        <v>1.3</v>
      </c>
      <c r="K28" s="6">
        <v>1.9</v>
      </c>
      <c r="L28" s="6">
        <v>1800</v>
      </c>
      <c r="M28" s="6"/>
      <c r="N28" s="6"/>
      <c r="O28" s="3" t="s">
        <v>66</v>
      </c>
      <c r="P28" s="4" t="s">
        <v>23</v>
      </c>
    </row>
    <row r="29" spans="1:16" ht="185.45" customHeight="1" x14ac:dyDescent="0.25">
      <c r="A29" s="6">
        <v>25</v>
      </c>
      <c r="B29" s="21" t="s">
        <v>44</v>
      </c>
      <c r="C29" s="14">
        <v>30</v>
      </c>
      <c r="D29" s="4" t="s">
        <v>17</v>
      </c>
      <c r="E29" s="8" t="s">
        <v>18</v>
      </c>
      <c r="F29" s="3"/>
      <c r="G29" s="4" t="s">
        <v>40</v>
      </c>
      <c r="H29" s="4" t="s">
        <v>49</v>
      </c>
      <c r="I29" s="3">
        <v>1.5</v>
      </c>
      <c r="J29" s="3">
        <v>1.9</v>
      </c>
      <c r="K29" s="5">
        <v>2</v>
      </c>
      <c r="L29" s="3">
        <v>1660</v>
      </c>
      <c r="M29" s="3">
        <v>1.1000000000000001</v>
      </c>
      <c r="N29" s="3"/>
      <c r="O29" s="3" t="s">
        <v>66</v>
      </c>
      <c r="P29" s="4" t="s">
        <v>39</v>
      </c>
    </row>
    <row r="30" spans="1:16" ht="178.15" customHeight="1" x14ac:dyDescent="0.25">
      <c r="A30" s="6">
        <v>26</v>
      </c>
      <c r="B30" s="21" t="s">
        <v>44</v>
      </c>
      <c r="C30" s="14">
        <v>31</v>
      </c>
      <c r="D30" s="4" t="s">
        <v>32</v>
      </c>
      <c r="E30" s="8" t="s">
        <v>20</v>
      </c>
      <c r="F30" s="4"/>
      <c r="G30" s="4" t="s">
        <v>40</v>
      </c>
      <c r="H30" s="4" t="s">
        <v>49</v>
      </c>
      <c r="I30" s="3">
        <v>1.1000000000000001</v>
      </c>
      <c r="J30" s="3">
        <v>0.4</v>
      </c>
      <c r="K30" s="5">
        <v>1</v>
      </c>
      <c r="L30" s="3">
        <v>75</v>
      </c>
      <c r="M30" s="3">
        <v>1.2</v>
      </c>
      <c r="N30" s="3"/>
      <c r="O30" s="3" t="s">
        <v>66</v>
      </c>
      <c r="P30" s="9" t="s">
        <v>41</v>
      </c>
    </row>
    <row r="31" spans="1:16" ht="185.45" customHeight="1" x14ac:dyDescent="0.25">
      <c r="A31" s="6">
        <v>27</v>
      </c>
      <c r="B31" s="21" t="s">
        <v>44</v>
      </c>
      <c r="C31" s="14">
        <v>32</v>
      </c>
      <c r="D31" s="4" t="s">
        <v>25</v>
      </c>
      <c r="E31" s="8" t="s">
        <v>19</v>
      </c>
      <c r="F31" s="4"/>
      <c r="G31" s="4" t="s">
        <v>40</v>
      </c>
      <c r="H31" s="4" t="s">
        <v>49</v>
      </c>
      <c r="I31" s="3">
        <v>0.7</v>
      </c>
      <c r="J31" s="3">
        <v>0.5</v>
      </c>
      <c r="K31" s="5">
        <v>0.8</v>
      </c>
      <c r="L31" s="3">
        <v>85</v>
      </c>
      <c r="M31" s="3">
        <v>0.52</v>
      </c>
      <c r="N31" s="3"/>
      <c r="O31" s="3" t="s">
        <v>66</v>
      </c>
      <c r="P31" s="9" t="s">
        <v>42</v>
      </c>
    </row>
    <row r="32" spans="1:16" ht="213" customHeight="1" x14ac:dyDescent="0.25">
      <c r="A32" s="6">
        <v>28</v>
      </c>
      <c r="B32" s="21" t="s">
        <v>44</v>
      </c>
      <c r="C32" s="14">
        <v>33</v>
      </c>
      <c r="D32" s="4" t="s">
        <v>33</v>
      </c>
      <c r="E32" s="27" t="s">
        <v>82</v>
      </c>
      <c r="F32" s="10"/>
      <c r="G32" s="4" t="s">
        <v>40</v>
      </c>
      <c r="H32" s="4" t="s">
        <v>49</v>
      </c>
      <c r="I32" s="3">
        <v>0.7</v>
      </c>
      <c r="J32" s="3">
        <v>0.7</v>
      </c>
      <c r="K32" s="3">
        <v>0.7</v>
      </c>
      <c r="L32" s="3">
        <v>40</v>
      </c>
      <c r="M32" s="7" t="s">
        <v>24</v>
      </c>
      <c r="N32" s="7"/>
      <c r="O32" s="3" t="s">
        <v>66</v>
      </c>
      <c r="P32" s="10" t="s">
        <v>43</v>
      </c>
    </row>
    <row r="33" spans="1:16" ht="132.6" customHeight="1" x14ac:dyDescent="0.25">
      <c r="A33" s="6">
        <v>29</v>
      </c>
      <c r="B33" s="23" t="s">
        <v>47</v>
      </c>
      <c r="C33" s="15"/>
      <c r="D33" s="4" t="s">
        <v>75</v>
      </c>
      <c r="E33" s="4" t="s">
        <v>74</v>
      </c>
      <c r="F33" s="3"/>
      <c r="G33" s="3" t="s">
        <v>31</v>
      </c>
      <c r="H33" s="4" t="s">
        <v>50</v>
      </c>
      <c r="I33" s="3"/>
      <c r="J33" s="3"/>
      <c r="K33" s="3"/>
      <c r="L33" s="3"/>
      <c r="M33" s="3">
        <f>1.5+2.2+0.15+0.55</f>
        <v>4.4000000000000004</v>
      </c>
      <c r="N33" s="3">
        <v>230</v>
      </c>
      <c r="O33" s="29">
        <f>M33*1000/N33</f>
        <v>19.130434782608695</v>
      </c>
      <c r="P33" s="3"/>
    </row>
    <row r="34" spans="1:16" ht="150" x14ac:dyDescent="0.25">
      <c r="A34" s="6">
        <v>30</v>
      </c>
      <c r="B34" s="23" t="s">
        <v>47</v>
      </c>
      <c r="C34" s="15">
        <v>42</v>
      </c>
      <c r="D34" s="4" t="s">
        <v>5</v>
      </c>
      <c r="E34" s="4" t="s">
        <v>70</v>
      </c>
      <c r="F34" s="3"/>
      <c r="G34" s="3" t="s">
        <v>31</v>
      </c>
      <c r="H34" s="4" t="s">
        <v>50</v>
      </c>
      <c r="I34" s="3"/>
      <c r="J34" s="3"/>
      <c r="K34" s="3"/>
      <c r="L34" s="3"/>
      <c r="M34" s="3">
        <f>12+5.5</f>
        <v>17.5</v>
      </c>
      <c r="N34" s="28">
        <v>230</v>
      </c>
      <c r="O34" s="29">
        <f t="shared" ref="O34:O37" si="1">M34*1000/N34</f>
        <v>76.086956521739125</v>
      </c>
      <c r="P34" s="4" t="s">
        <v>87</v>
      </c>
    </row>
    <row r="35" spans="1:16" ht="140.44999999999999" customHeight="1" x14ac:dyDescent="0.25">
      <c r="A35" s="6">
        <v>31</v>
      </c>
      <c r="B35" s="23" t="s">
        <v>47</v>
      </c>
      <c r="C35" s="15"/>
      <c r="D35" s="8" t="s">
        <v>80</v>
      </c>
      <c r="E35" s="4" t="s">
        <v>30</v>
      </c>
      <c r="F35" s="3"/>
      <c r="G35" s="3" t="s">
        <v>31</v>
      </c>
      <c r="H35" s="4" t="s">
        <v>50</v>
      </c>
      <c r="I35" s="3"/>
      <c r="J35" s="3"/>
      <c r="K35" s="3"/>
      <c r="L35" s="3"/>
      <c r="M35" s="3">
        <f>7.35</f>
        <v>7.35</v>
      </c>
      <c r="N35" s="3">
        <v>230</v>
      </c>
      <c r="O35" s="29">
        <f t="shared" si="1"/>
        <v>31.956521739130434</v>
      </c>
      <c r="P35" s="3"/>
    </row>
    <row r="36" spans="1:16" ht="119.45" customHeight="1" x14ac:dyDescent="0.25">
      <c r="A36" s="6">
        <v>32</v>
      </c>
      <c r="B36" s="23" t="s">
        <v>47</v>
      </c>
      <c r="C36" s="15"/>
      <c r="D36" s="4" t="s">
        <v>76</v>
      </c>
      <c r="E36" s="8" t="s">
        <v>79</v>
      </c>
      <c r="F36" s="3"/>
      <c r="G36" s="3" t="s">
        <v>31</v>
      </c>
      <c r="H36" s="4" t="s">
        <v>50</v>
      </c>
      <c r="I36" s="3"/>
      <c r="J36" s="3"/>
      <c r="K36" s="3"/>
      <c r="L36" s="3"/>
      <c r="M36" s="3">
        <v>4</v>
      </c>
      <c r="N36" s="3">
        <v>230</v>
      </c>
      <c r="O36" s="29">
        <f t="shared" si="1"/>
        <v>17.391304347826086</v>
      </c>
      <c r="P36" s="3"/>
    </row>
    <row r="37" spans="1:16" ht="124.15" customHeight="1" x14ac:dyDescent="0.25">
      <c r="A37" s="6">
        <v>33</v>
      </c>
      <c r="B37" s="23" t="s">
        <v>47</v>
      </c>
      <c r="C37" s="15">
        <v>39</v>
      </c>
      <c r="D37" s="4" t="s">
        <v>77</v>
      </c>
      <c r="E37" s="4"/>
      <c r="F37" s="6"/>
      <c r="G37" s="3" t="s">
        <v>31</v>
      </c>
      <c r="H37" s="4" t="s">
        <v>50</v>
      </c>
      <c r="I37" s="3"/>
      <c r="J37" s="3"/>
      <c r="K37" s="3"/>
      <c r="L37" s="3"/>
      <c r="M37" s="3"/>
      <c r="N37" s="3"/>
      <c r="O37" s="29" t="e">
        <f t="shared" si="1"/>
        <v>#DIV/0!</v>
      </c>
      <c r="P37" s="3"/>
    </row>
    <row r="48" spans="1:16" x14ac:dyDescent="0.25">
      <c r="I48" s="11"/>
    </row>
  </sheetData>
  <mergeCells count="16">
    <mergeCell ref="N3:N4"/>
    <mergeCell ref="A2:H2"/>
    <mergeCell ref="I2:O2"/>
    <mergeCell ref="P2:P4"/>
    <mergeCell ref="B3:B4"/>
    <mergeCell ref="I3:K3"/>
    <mergeCell ref="L3:L4"/>
    <mergeCell ref="M3:M4"/>
    <mergeCell ref="E3:E4"/>
    <mergeCell ref="H3:H4"/>
    <mergeCell ref="O3:O4"/>
    <mergeCell ref="A3:A4"/>
    <mergeCell ref="C3:C4"/>
    <mergeCell ref="G3:G4"/>
    <mergeCell ref="D3:D4"/>
    <mergeCell ref="F3:F4"/>
  </mergeCells>
  <phoneticPr fontId="2" type="noConversion"/>
  <hyperlinks>
    <hyperlink ref="P30" r:id="rId1"/>
    <hyperlink ref="P31" r:id="rId2"/>
    <hyperlink ref="P32" r:id="rId3" display="https://www.youtube.com/watch?v=swXqJvQFMJw&amp;ab_channel=Featherrise"/>
  </hyperlinks>
  <pageMargins left="0.70866141732283472" right="0.70866141732283472" top="0.74803149606299213" bottom="0.74803149606299213" header="0.31496062992125984" footer="0.31496062992125984"/>
  <pageSetup scale="55" orientation="landscape" horizontalDpi="4294967292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</dc:creator>
  <cp:lastModifiedBy>Usuario</cp:lastModifiedBy>
  <cp:lastPrinted>2021-09-29T16:47:25Z</cp:lastPrinted>
  <dcterms:created xsi:type="dcterms:W3CDTF">2020-05-30T18:20:05Z</dcterms:created>
  <dcterms:modified xsi:type="dcterms:W3CDTF">2021-09-29T16:56:21Z</dcterms:modified>
</cp:coreProperties>
</file>